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" windowWidth="12735" windowHeight="6135" tabRatio="831" firstSheet="1" activeTab="1"/>
  </bookViews>
  <sheets>
    <sheet name="供应商资料" sheetId="1" r:id="rId1"/>
    <sheet name="应付账款统计表" sheetId="2" r:id="rId2"/>
    <sheet name="各供应商应付账款汇总" sheetId="3" r:id="rId3"/>
  </sheets>
  <definedNames>
    <definedName name="供应商编号">应付账款统计表!$C$4:$C$200</definedName>
    <definedName name="供应商信息">供应商资料!$A$2:$J$20</definedName>
    <definedName name="已逾期余额">应付账款统计表!$O$4:$O$200</definedName>
    <definedName name="应付金额">应付账款统计表!$N$4:$N$200</definedName>
  </definedNames>
  <calcPr calcId="124519"/>
</workbook>
</file>

<file path=xl/calcChain.xml><?xml version="1.0" encoding="utf-8"?>
<calcChain xmlns="http://schemas.openxmlformats.org/spreadsheetml/2006/main">
  <c r="D5" i="2"/>
  <c r="D6"/>
  <c r="D7"/>
  <c r="D8"/>
  <c r="D9"/>
  <c r="D10"/>
  <c r="D3" i="3" l="1"/>
  <c r="D4"/>
  <c r="E4"/>
  <c r="D5"/>
  <c r="D6"/>
  <c r="D7"/>
  <c r="D8"/>
  <c r="D9"/>
  <c r="M4" i="2"/>
  <c r="N4"/>
  <c r="I4"/>
  <c r="B4"/>
  <c r="O7"/>
  <c r="O8"/>
  <c r="M5"/>
  <c r="M6"/>
  <c r="M7"/>
  <c r="M8"/>
  <c r="M9"/>
  <c r="M10"/>
  <c r="M11"/>
  <c r="M12"/>
  <c r="M13"/>
  <c r="M14"/>
  <c r="M15"/>
  <c r="M16"/>
  <c r="M17"/>
  <c r="M18"/>
  <c r="N5"/>
  <c r="N6"/>
  <c r="N7"/>
  <c r="N8"/>
  <c r="N9"/>
  <c r="N10"/>
  <c r="N11"/>
  <c r="N12"/>
  <c r="N13"/>
  <c r="N14"/>
  <c r="N15"/>
  <c r="N16"/>
  <c r="N17"/>
  <c r="N18"/>
  <c r="K7"/>
  <c r="K8"/>
  <c r="J7"/>
  <c r="J8"/>
  <c r="I5"/>
  <c r="I6"/>
  <c r="I7"/>
  <c r="I8"/>
  <c r="I9"/>
  <c r="I10"/>
  <c r="I11"/>
  <c r="I12"/>
  <c r="I13"/>
  <c r="I14"/>
  <c r="I15"/>
  <c r="I16"/>
  <c r="I17"/>
  <c r="I18"/>
  <c r="I19"/>
  <c r="H19"/>
  <c r="H5"/>
  <c r="H6"/>
  <c r="H7"/>
  <c r="H8"/>
  <c r="H9"/>
  <c r="H10"/>
  <c r="H11"/>
  <c r="H12"/>
  <c r="H13"/>
  <c r="H14"/>
  <c r="H15"/>
  <c r="H16"/>
  <c r="H17"/>
  <c r="H18"/>
  <c r="H4"/>
  <c r="D4"/>
  <c r="D11"/>
  <c r="D12"/>
  <c r="D13"/>
  <c r="D14"/>
  <c r="D15"/>
  <c r="D16"/>
  <c r="D17"/>
  <c r="D18"/>
  <c r="B5"/>
  <c r="B6"/>
  <c r="B7"/>
  <c r="B8"/>
  <c r="B9"/>
  <c r="B10"/>
  <c r="B11"/>
  <c r="B12"/>
  <c r="B13"/>
  <c r="B14"/>
  <c r="B15"/>
  <c r="B16"/>
  <c r="B17"/>
  <c r="B18"/>
  <c r="E2"/>
  <c r="J6" s="1"/>
  <c r="K6" s="1"/>
  <c r="N19"/>
  <c r="M19"/>
  <c r="K19"/>
  <c r="J4" l="1"/>
  <c r="O6"/>
  <c r="J17"/>
  <c r="O17" s="1"/>
  <c r="J15"/>
  <c r="O15" s="1"/>
  <c r="J13"/>
  <c r="O13" s="1"/>
  <c r="J11"/>
  <c r="O11" s="1"/>
  <c r="J9"/>
  <c r="O9" s="1"/>
  <c r="J5"/>
  <c r="O5" s="1"/>
  <c r="E9" i="3" s="1"/>
  <c r="J16" i="2"/>
  <c r="O16" s="1"/>
  <c r="J14"/>
  <c r="O14" s="1"/>
  <c r="E8" i="3" s="1"/>
  <c r="J12" i="2"/>
  <c r="O12" s="1"/>
  <c r="J10"/>
  <c r="O10" s="1"/>
  <c r="J18"/>
  <c r="O18" s="1"/>
  <c r="E6" i="3" l="1"/>
  <c r="E7"/>
  <c r="E5"/>
  <c r="K4" i="2"/>
  <c r="O4"/>
  <c r="E3" i="3" s="1"/>
  <c r="K18" i="2"/>
  <c r="K16"/>
  <c r="K17"/>
  <c r="K10"/>
  <c r="K14"/>
  <c r="K5"/>
  <c r="K11"/>
  <c r="K15"/>
  <c r="K12"/>
  <c r="K9"/>
  <c r="K13"/>
</calcChain>
</file>

<file path=xl/sharedStrings.xml><?xml version="1.0" encoding="utf-8"?>
<sst xmlns="http://schemas.openxmlformats.org/spreadsheetml/2006/main" count="134" uniqueCount="99">
  <si>
    <t>供应商名称</t>
    <phoneticPr fontId="3" type="noConversion"/>
  </si>
  <si>
    <t>公司地址</t>
    <phoneticPr fontId="3" type="noConversion"/>
  </si>
  <si>
    <t>公司电话</t>
    <phoneticPr fontId="3" type="noConversion"/>
  </si>
  <si>
    <t>公司传真</t>
    <phoneticPr fontId="3" type="noConversion"/>
  </si>
  <si>
    <t>联系人</t>
    <phoneticPr fontId="3" type="noConversion"/>
  </si>
  <si>
    <t>移动电话</t>
    <phoneticPr fontId="3" type="noConversion"/>
  </si>
  <si>
    <t>结算期</t>
    <phoneticPr fontId="3" type="noConversion"/>
  </si>
  <si>
    <t>河口</t>
    <phoneticPr fontId="3" type="noConversion"/>
  </si>
  <si>
    <t>河口晶丽染化厂</t>
    <phoneticPr fontId="3" type="noConversion"/>
  </si>
  <si>
    <t>上海</t>
    <phoneticPr fontId="3" type="noConversion"/>
  </si>
  <si>
    <t>上海染化厂</t>
    <phoneticPr fontId="3" type="noConversion"/>
  </si>
  <si>
    <t>上海南晶第一染厂</t>
    <phoneticPr fontId="3" type="noConversion"/>
  </si>
  <si>
    <t>湖南</t>
    <phoneticPr fontId="3" type="noConversion"/>
  </si>
  <si>
    <t>湖南染化厂</t>
    <phoneticPr fontId="3" type="noConversion"/>
  </si>
  <si>
    <t>湖北</t>
    <phoneticPr fontId="3" type="noConversion"/>
  </si>
  <si>
    <t>湖北顺景染化厂</t>
    <phoneticPr fontId="3" type="noConversion"/>
  </si>
  <si>
    <t>湖北昌顺染化厂</t>
    <phoneticPr fontId="3" type="noConversion"/>
  </si>
  <si>
    <t>湖北洁而丽染料厂</t>
    <phoneticPr fontId="3" type="noConversion"/>
  </si>
  <si>
    <t>湖南晋升染料化工有限公司</t>
    <phoneticPr fontId="3" type="noConversion"/>
  </si>
  <si>
    <t>福州市涂美化有限公司</t>
    <phoneticPr fontId="3" type="noConversion"/>
  </si>
  <si>
    <t>FTM</t>
    <phoneticPr fontId="3" type="noConversion"/>
  </si>
  <si>
    <t>福州市丽星染料厂</t>
    <phoneticPr fontId="3" type="noConversion"/>
  </si>
  <si>
    <t>FLX</t>
    <phoneticPr fontId="3" type="noConversion"/>
  </si>
  <si>
    <t>ZXX</t>
    <phoneticPr fontId="3" type="noConversion"/>
  </si>
  <si>
    <t>ZXM</t>
    <phoneticPr fontId="3" type="noConversion"/>
  </si>
  <si>
    <r>
      <rPr>
        <sz val="10.5"/>
        <rFont val="宋体"/>
        <family val="3"/>
        <charset val="134"/>
      </rPr>
      <t>镇</t>
    </r>
    <r>
      <rPr>
        <sz val="10.5"/>
        <rFont val="Dotum"/>
        <family val="2"/>
        <charset val="129"/>
      </rPr>
      <t>江市洁而丽染料有限公司</t>
    </r>
    <phoneticPr fontId="3" type="noConversion"/>
  </si>
  <si>
    <t>ZJEL</t>
    <phoneticPr fontId="3" type="noConversion"/>
  </si>
  <si>
    <t>南京市宙闪染料化工厂</t>
    <phoneticPr fontId="3" type="noConversion"/>
  </si>
  <si>
    <t>NSM</t>
    <phoneticPr fontId="3" type="noConversion"/>
  </si>
  <si>
    <t>NZS</t>
    <phoneticPr fontId="3" type="noConversion"/>
  </si>
  <si>
    <t>简称</t>
    <phoneticPr fontId="3" type="noConversion"/>
  </si>
  <si>
    <r>
      <t>福州</t>
    </r>
    <r>
      <rPr>
        <sz val="10.5"/>
        <rFont val="宋体"/>
        <family val="3"/>
        <charset val="134"/>
      </rPr>
      <t>涂</t>
    </r>
    <r>
      <rPr>
        <sz val="10.5"/>
        <rFont val="Dotum"/>
        <family val="2"/>
        <charset val="129"/>
      </rPr>
      <t>美</t>
    </r>
    <phoneticPr fontId="3" type="noConversion"/>
  </si>
  <si>
    <r>
      <t>福州</t>
    </r>
    <r>
      <rPr>
        <sz val="10.5"/>
        <rFont val="宋体"/>
        <family val="3"/>
        <charset val="134"/>
      </rPr>
      <t>丽</t>
    </r>
    <r>
      <rPr>
        <sz val="10.5"/>
        <rFont val="Dotum"/>
        <family val="2"/>
        <charset val="129"/>
      </rPr>
      <t>星</t>
    </r>
    <phoneticPr fontId="3" type="noConversion"/>
  </si>
  <si>
    <r>
      <rPr>
        <sz val="10.5"/>
        <rFont val="宋体"/>
        <family val="3"/>
        <charset val="134"/>
      </rPr>
      <t>镇江</t>
    </r>
    <r>
      <rPr>
        <sz val="10.5"/>
        <rFont val="Dotum"/>
        <family val="2"/>
        <charset val="129"/>
      </rPr>
      <t>市祥兴染化厂</t>
    </r>
    <phoneticPr fontId="3" type="noConversion"/>
  </si>
  <si>
    <r>
      <rPr>
        <sz val="10.5"/>
        <rFont val="宋体"/>
        <family val="3"/>
        <charset val="134"/>
      </rPr>
      <t>镇</t>
    </r>
    <r>
      <rPr>
        <sz val="10.5"/>
        <rFont val="Dotum"/>
        <family val="2"/>
        <charset val="129"/>
      </rPr>
      <t>江市祥美染化有限公司</t>
    </r>
    <phoneticPr fontId="3" type="noConversion"/>
  </si>
  <si>
    <r>
      <rPr>
        <sz val="10.5"/>
        <rFont val="宋体"/>
        <family val="3"/>
        <charset val="134"/>
      </rPr>
      <t>镇江</t>
    </r>
    <r>
      <rPr>
        <sz val="10.5"/>
        <rFont val="Dotum"/>
        <family val="2"/>
        <charset val="129"/>
      </rPr>
      <t>祥兴</t>
    </r>
    <phoneticPr fontId="3" type="noConversion"/>
  </si>
  <si>
    <r>
      <rPr>
        <sz val="10.5"/>
        <rFont val="宋体"/>
        <family val="3"/>
        <charset val="134"/>
      </rPr>
      <t>镇</t>
    </r>
    <r>
      <rPr>
        <sz val="10.5"/>
        <rFont val="Dotum"/>
        <family val="2"/>
        <charset val="129"/>
      </rPr>
      <t>江祥美</t>
    </r>
    <phoneticPr fontId="3" type="noConversion"/>
  </si>
  <si>
    <r>
      <rPr>
        <sz val="10.5"/>
        <rFont val="宋体"/>
        <family val="3"/>
        <charset val="134"/>
      </rPr>
      <t>镇</t>
    </r>
    <r>
      <rPr>
        <sz val="10.5"/>
        <rFont val="Dotum"/>
        <family val="2"/>
        <charset val="129"/>
      </rPr>
      <t>江洁而丽</t>
    </r>
    <phoneticPr fontId="3" type="noConversion"/>
  </si>
  <si>
    <t>南京明亮</t>
    <phoneticPr fontId="3" type="noConversion"/>
  </si>
  <si>
    <t>南京宙闪</t>
    <phoneticPr fontId="3" type="noConversion"/>
  </si>
  <si>
    <t>南京市明亮化工有限公司</t>
    <phoneticPr fontId="3" type="noConversion"/>
  </si>
  <si>
    <t>司小欧</t>
    <phoneticPr fontId="3" type="noConversion"/>
  </si>
  <si>
    <t>张洋</t>
    <phoneticPr fontId="3" type="noConversion"/>
  </si>
  <si>
    <t>周正</t>
    <phoneticPr fontId="3" type="noConversion"/>
  </si>
  <si>
    <t>李军辉</t>
    <phoneticPr fontId="3" type="noConversion"/>
  </si>
  <si>
    <t>苏竞</t>
    <phoneticPr fontId="3" type="noConversion"/>
  </si>
  <si>
    <t>崔巍</t>
    <phoneticPr fontId="3" type="noConversion"/>
  </si>
  <si>
    <t>李正军</t>
    <phoneticPr fontId="3" type="noConversion"/>
  </si>
  <si>
    <t>0591-36126522</t>
    <phoneticPr fontId="3" type="noConversion"/>
  </si>
  <si>
    <t>0591-36126521</t>
    <phoneticPr fontId="3" type="noConversion"/>
  </si>
  <si>
    <t>0591-39652855</t>
    <phoneticPr fontId="3" type="noConversion"/>
  </si>
  <si>
    <t>0591-39652856</t>
    <phoneticPr fontId="3" type="noConversion"/>
  </si>
  <si>
    <t>0511-69521144</t>
    <phoneticPr fontId="3" type="noConversion"/>
  </si>
  <si>
    <t>0511-69521145</t>
    <phoneticPr fontId="3" type="noConversion"/>
  </si>
  <si>
    <t>0511-54129877</t>
    <phoneticPr fontId="3" type="noConversion"/>
  </si>
  <si>
    <t>0511-54129878</t>
    <phoneticPr fontId="3" type="noConversion"/>
  </si>
  <si>
    <t>0511-55874421</t>
    <phoneticPr fontId="3" type="noConversion"/>
  </si>
  <si>
    <t>0511-55874422</t>
    <phoneticPr fontId="3" type="noConversion"/>
  </si>
  <si>
    <t>025-68512286</t>
    <phoneticPr fontId="3" type="noConversion"/>
  </si>
  <si>
    <t>025-68512288</t>
    <phoneticPr fontId="3" type="noConversion"/>
  </si>
  <si>
    <t>025-69412155</t>
    <phoneticPr fontId="3" type="noConversion"/>
  </si>
  <si>
    <t>025-69412166</t>
    <phoneticPr fontId="3" type="noConversion"/>
  </si>
  <si>
    <t>139……</t>
    <phoneticPr fontId="3" type="noConversion"/>
  </si>
  <si>
    <t>158……</t>
    <phoneticPr fontId="3" type="noConversion"/>
  </si>
  <si>
    <t>138……</t>
    <phoneticPr fontId="3" type="noConversion"/>
  </si>
  <si>
    <t>137……</t>
    <phoneticPr fontId="3" type="noConversion"/>
  </si>
  <si>
    <t>159……</t>
    <phoneticPr fontId="3" type="noConversion"/>
  </si>
  <si>
    <t>硫化类</t>
    <phoneticPr fontId="3" type="noConversion"/>
  </si>
  <si>
    <t>碱性类</t>
    <phoneticPr fontId="3" type="noConversion"/>
  </si>
  <si>
    <t>酸性类</t>
    <phoneticPr fontId="3" type="noConversion"/>
  </si>
  <si>
    <t>直接类</t>
    <phoneticPr fontId="3" type="noConversion"/>
  </si>
  <si>
    <t>还原类</t>
    <phoneticPr fontId="3" type="noConversion"/>
  </si>
  <si>
    <t>助剂类</t>
    <phoneticPr fontId="3" type="noConversion"/>
  </si>
  <si>
    <t>活性类</t>
    <phoneticPr fontId="3" type="noConversion"/>
  </si>
  <si>
    <t>编号</t>
    <phoneticPr fontId="3" type="noConversion"/>
  </si>
  <si>
    <t>供应产品</t>
    <phoneticPr fontId="3" type="noConversion"/>
  </si>
  <si>
    <t>供  应  商  资  料</t>
    <phoneticPr fontId="1" type="noConversion"/>
  </si>
  <si>
    <t>编号</t>
    <phoneticPr fontId="3" type="noConversion"/>
  </si>
  <si>
    <t>编号</t>
    <phoneticPr fontId="1" type="noConversion"/>
  </si>
  <si>
    <t>供应商编号</t>
    <phoneticPr fontId="1" type="noConversion"/>
  </si>
  <si>
    <t>供应商简称</t>
    <phoneticPr fontId="1" type="noConversion"/>
  </si>
  <si>
    <t>发票日期</t>
    <phoneticPr fontId="1" type="noConversion"/>
  </si>
  <si>
    <t>发票号码</t>
    <phoneticPr fontId="1" type="noConversion"/>
  </si>
  <si>
    <t>发票金额</t>
    <phoneticPr fontId="1" type="noConversion"/>
  </si>
  <si>
    <t>结帐期</t>
    <phoneticPr fontId="1" type="noConversion"/>
  </si>
  <si>
    <t>到期日期</t>
    <phoneticPr fontId="1" type="noConversion"/>
  </si>
  <si>
    <t>状态</t>
    <phoneticPr fontId="1" type="noConversion"/>
  </si>
  <si>
    <t>已付金额</t>
    <phoneticPr fontId="1" type="noConversion"/>
  </si>
  <si>
    <t>是否欠款</t>
    <phoneticPr fontId="1" type="noConversion"/>
  </si>
  <si>
    <t>余额</t>
    <phoneticPr fontId="1" type="noConversion"/>
  </si>
  <si>
    <t>已逾期余额</t>
    <phoneticPr fontId="1" type="noConversion"/>
  </si>
  <si>
    <r>
      <t>采购</t>
    </r>
    <r>
      <rPr>
        <sz val="10.5"/>
        <rFont val="汉仪中黑简"/>
        <family val="3"/>
        <charset val="134"/>
      </rPr>
      <t>产品</t>
    </r>
    <phoneticPr fontId="1" type="noConversion"/>
  </si>
  <si>
    <r>
      <t>逾期天</t>
    </r>
    <r>
      <rPr>
        <sz val="10.5"/>
        <rFont val="汉仪中黑简"/>
        <family val="3"/>
        <charset val="134"/>
      </rPr>
      <t>数</t>
    </r>
    <phoneticPr fontId="1" type="noConversion"/>
  </si>
  <si>
    <t>应 付 账 款 统 计 表</t>
    <phoneticPr fontId="1" type="noConversion"/>
  </si>
  <si>
    <t>当前日期</t>
    <phoneticPr fontId="3" type="noConversion"/>
  </si>
  <si>
    <t>各供应商应付账款汇总表</t>
    <phoneticPr fontId="1" type="noConversion"/>
  </si>
  <si>
    <t>简称</t>
    <phoneticPr fontId="3" type="noConversion"/>
  </si>
  <si>
    <t>应付金额</t>
    <phoneticPr fontId="3" type="noConversion"/>
  </si>
  <si>
    <t>已到期应付金额</t>
    <phoneticPr fontId="3" type="noConversion"/>
  </si>
</sst>
</file>

<file path=xl/styles.xml><?xml version="1.0" encoding="utf-8"?>
<styleSheet xmlns="http://schemas.openxmlformats.org/spreadsheetml/2006/main">
  <numFmts count="2">
    <numFmt numFmtId="43" formatCode="_ * #,##0.00_ ;_ * \-#,##0.00_ ;_ * &quot;-&quot;??_ ;_ @_ "/>
    <numFmt numFmtId="176" formatCode="00000###"/>
  </numFmts>
  <fonts count="16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.5"/>
      <name val="Dotum"/>
      <family val="2"/>
      <charset val="129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0.5"/>
      <name val="宋体"/>
      <family val="3"/>
      <charset val="134"/>
    </font>
    <font>
      <sz val="10"/>
      <name val="Dotum"/>
      <family val="2"/>
      <charset val="129"/>
    </font>
    <font>
      <sz val="11"/>
      <color theme="1"/>
      <name val="宋体"/>
      <family val="2"/>
      <charset val="134"/>
      <scheme val="minor"/>
    </font>
    <font>
      <sz val="11"/>
      <color rgb="FF008000"/>
      <name val="汉仪粗宋简"/>
      <family val="3"/>
      <charset val="134"/>
    </font>
    <font>
      <sz val="18"/>
      <color rgb="FF008000"/>
      <name val="汉仪粗宋简"/>
      <family val="3"/>
      <charset val="134"/>
    </font>
    <font>
      <sz val="10.5"/>
      <name val="汉仪中黑简"/>
      <family val="3"/>
      <charset val="134"/>
    </font>
    <font>
      <sz val="11"/>
      <color theme="1"/>
      <name val="汉仪中黑简"/>
      <family val="3"/>
      <charset val="134"/>
    </font>
    <font>
      <u val="singleAccounting"/>
      <sz val="20"/>
      <color rgb="FF008000"/>
      <name val="汉仪粗宋简"/>
      <family val="3"/>
      <charset val="134"/>
    </font>
    <font>
      <sz val="11"/>
      <color theme="1"/>
      <name val="方正大黑简体"/>
      <family val="3"/>
      <charset val="134"/>
    </font>
    <font>
      <u val="singleAccounting"/>
      <sz val="17"/>
      <color rgb="FF008000"/>
      <name val="汉仪粗宋简"/>
      <family val="3"/>
      <charset val="134"/>
    </font>
    <font>
      <sz val="12"/>
      <color rgb="FF008000"/>
      <name val="汉仪粗宋简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</fills>
  <borders count="11">
    <border>
      <left/>
      <right/>
      <top/>
      <bottom/>
      <diagonal/>
    </border>
    <border>
      <left style="hair">
        <color rgb="FF008000"/>
      </left>
      <right style="hair">
        <color rgb="FF008000"/>
      </right>
      <top style="medium">
        <color rgb="FF008000"/>
      </top>
      <bottom style="hair">
        <color rgb="FF008000"/>
      </bottom>
      <diagonal/>
    </border>
    <border>
      <left style="medium">
        <color rgb="FF008000"/>
      </left>
      <right style="hair">
        <color rgb="FF008000"/>
      </right>
      <top style="medium">
        <color rgb="FF008000"/>
      </top>
      <bottom style="hair">
        <color rgb="FF008000"/>
      </bottom>
      <diagonal/>
    </border>
    <border>
      <left style="hair">
        <color rgb="FF008000"/>
      </left>
      <right style="medium">
        <color rgb="FF008000"/>
      </right>
      <top style="medium">
        <color rgb="FF008000"/>
      </top>
      <bottom style="hair">
        <color rgb="FF008000"/>
      </bottom>
      <diagonal/>
    </border>
    <border>
      <left style="medium">
        <color rgb="FF008000"/>
      </left>
      <right style="hair">
        <color rgb="FF008000"/>
      </right>
      <top style="hair">
        <color rgb="FF008000"/>
      </top>
      <bottom style="hair">
        <color rgb="FF008000"/>
      </bottom>
      <diagonal/>
    </border>
    <border>
      <left style="hair">
        <color rgb="FF008000"/>
      </left>
      <right style="hair">
        <color rgb="FF008000"/>
      </right>
      <top style="hair">
        <color rgb="FF008000"/>
      </top>
      <bottom style="hair">
        <color rgb="FF008000"/>
      </bottom>
      <diagonal/>
    </border>
    <border>
      <left style="hair">
        <color rgb="FF008000"/>
      </left>
      <right style="medium">
        <color rgb="FF008000"/>
      </right>
      <top style="hair">
        <color rgb="FF008000"/>
      </top>
      <bottom style="hair">
        <color rgb="FF008000"/>
      </bottom>
      <diagonal/>
    </border>
    <border>
      <left style="medium">
        <color rgb="FF008000"/>
      </left>
      <right style="hair">
        <color rgb="FF008000"/>
      </right>
      <top style="hair">
        <color rgb="FF008000"/>
      </top>
      <bottom style="medium">
        <color rgb="FF008000"/>
      </bottom>
      <diagonal/>
    </border>
    <border>
      <left style="hair">
        <color rgb="FF008000"/>
      </left>
      <right style="hair">
        <color rgb="FF008000"/>
      </right>
      <top style="hair">
        <color rgb="FF008000"/>
      </top>
      <bottom style="medium">
        <color rgb="FF008000"/>
      </bottom>
      <diagonal/>
    </border>
    <border>
      <left style="hair">
        <color rgb="FF008000"/>
      </left>
      <right style="medium">
        <color rgb="FF008000"/>
      </right>
      <top style="hair">
        <color rgb="FF008000"/>
      </top>
      <bottom style="medium">
        <color rgb="FF008000"/>
      </bottom>
      <diagonal/>
    </border>
    <border>
      <left/>
      <right/>
      <top/>
      <bottom style="medium">
        <color rgb="FF008000"/>
      </bottom>
      <diagonal/>
    </border>
  </borders>
  <cellStyleXfs count="3">
    <xf numFmtId="0" fontId="0" fillId="0" borderId="0">
      <alignment vertical="center"/>
    </xf>
    <xf numFmtId="0" fontId="4" fillId="0" borderId="0"/>
    <xf numFmtId="43" fontId="7" fillId="0" borderId="0" applyFont="0" applyFill="0" applyBorder="0" applyAlignment="0" applyProtection="0">
      <alignment vertical="center"/>
    </xf>
  </cellStyleXfs>
  <cellXfs count="48">
    <xf numFmtId="0" fontId="0" fillId="0" borderId="0" xfId="0">
      <alignment vertical="center"/>
    </xf>
    <xf numFmtId="176" fontId="2" fillId="0" borderId="0" xfId="0" applyNumberFormat="1" applyFont="1" applyFill="1" applyBorder="1" applyAlignment="1">
      <alignment horizontal="center"/>
    </xf>
    <xf numFmtId="176" fontId="2" fillId="0" borderId="0" xfId="0" applyNumberFormat="1" applyFont="1" applyFill="1" applyBorder="1" applyAlignment="1">
      <alignment horizontal="left"/>
    </xf>
    <xf numFmtId="43" fontId="8" fillId="2" borderId="1" xfId="2" applyFont="1" applyFill="1" applyBorder="1" applyAlignment="1">
      <alignment horizontal="center" vertical="center"/>
    </xf>
    <xf numFmtId="43" fontId="8" fillId="2" borderId="2" xfId="2" applyFont="1" applyFill="1" applyBorder="1" applyAlignment="1">
      <alignment horizontal="center" vertical="center"/>
    </xf>
    <xf numFmtId="43" fontId="8" fillId="2" borderId="3" xfId="2" applyFont="1" applyFill="1" applyBorder="1" applyAlignment="1">
      <alignment horizontal="center" vertical="center"/>
    </xf>
    <xf numFmtId="176" fontId="2" fillId="0" borderId="4" xfId="0" applyNumberFormat="1" applyFont="1" applyFill="1" applyBorder="1" applyAlignment="1">
      <alignment horizontal="center" vertical="center"/>
    </xf>
    <xf numFmtId="176" fontId="2" fillId="0" borderId="5" xfId="0" applyNumberFormat="1" applyFont="1" applyFill="1" applyBorder="1" applyAlignment="1">
      <alignment horizontal="left" vertical="center"/>
    </xf>
    <xf numFmtId="0" fontId="2" fillId="0" borderId="5" xfId="0" applyNumberFormat="1" applyFont="1" applyFill="1" applyBorder="1" applyAlignment="1">
      <alignment horizontal="left" vertical="center"/>
    </xf>
    <xf numFmtId="0" fontId="2" fillId="0" borderId="6" xfId="0" applyFont="1" applyFill="1" applyBorder="1" applyAlignment="1">
      <alignment horizontal="center" vertical="center" shrinkToFit="1"/>
    </xf>
    <xf numFmtId="176" fontId="2" fillId="0" borderId="4" xfId="0" applyNumberFormat="1" applyFont="1" applyFill="1" applyBorder="1" applyAlignment="1">
      <alignment horizontal="center"/>
    </xf>
    <xf numFmtId="176" fontId="2" fillId="0" borderId="5" xfId="0" applyNumberFormat="1" applyFont="1" applyFill="1" applyBorder="1" applyAlignment="1">
      <alignment horizontal="left"/>
    </xf>
    <xf numFmtId="176" fontId="2" fillId="0" borderId="6" xfId="0" applyNumberFormat="1" applyFont="1" applyFill="1" applyBorder="1" applyAlignment="1">
      <alignment horizontal="left"/>
    </xf>
    <xf numFmtId="176" fontId="2" fillId="0" borderId="5" xfId="0" applyNumberFormat="1" applyFont="1" applyFill="1" applyBorder="1" applyAlignment="1">
      <alignment horizontal="center"/>
    </xf>
    <xf numFmtId="0" fontId="0" fillId="0" borderId="5" xfId="0" applyBorder="1">
      <alignment vertical="center"/>
    </xf>
    <xf numFmtId="0" fontId="0" fillId="0" borderId="6" xfId="0" applyBorder="1">
      <alignment vertical="center"/>
    </xf>
    <xf numFmtId="176" fontId="2" fillId="0" borderId="7" xfId="0" applyNumberFormat="1" applyFont="1" applyFill="1" applyBorder="1" applyAlignment="1">
      <alignment horizontal="center"/>
    </xf>
    <xf numFmtId="176" fontId="2" fillId="0" borderId="8" xfId="0" applyNumberFormat="1" applyFont="1" applyFill="1" applyBorder="1" applyAlignment="1">
      <alignment horizontal="left"/>
    </xf>
    <xf numFmtId="176" fontId="2" fillId="0" borderId="8" xfId="0" applyNumberFormat="1" applyFont="1" applyFill="1" applyBorder="1" applyAlignment="1">
      <alignment horizontal="center"/>
    </xf>
    <xf numFmtId="0" fontId="0" fillId="0" borderId="8" xfId="0" applyBorder="1">
      <alignment vertical="center"/>
    </xf>
    <xf numFmtId="0" fontId="0" fillId="0" borderId="9" xfId="0" applyBorder="1">
      <alignment vertical="center"/>
    </xf>
    <xf numFmtId="0" fontId="9" fillId="0" borderId="10" xfId="0" applyFont="1" applyFill="1" applyBorder="1" applyAlignment="1">
      <alignment horizontal="left" vertical="top"/>
    </xf>
    <xf numFmtId="0" fontId="2" fillId="0" borderId="4" xfId="0" applyNumberFormat="1" applyFont="1" applyFill="1" applyBorder="1" applyAlignment="1">
      <alignment horizontal="left" vertical="center"/>
    </xf>
    <xf numFmtId="0" fontId="2" fillId="0" borderId="5" xfId="0" applyNumberFormat="1" applyFont="1" applyFill="1" applyBorder="1" applyAlignment="1">
      <alignment horizontal="center" vertical="center"/>
    </xf>
    <xf numFmtId="0" fontId="6" fillId="0" borderId="5" xfId="0" applyNumberFormat="1" applyFont="1" applyFill="1" applyBorder="1" applyAlignment="1">
      <alignment horizontal="center" vertical="center"/>
    </xf>
    <xf numFmtId="14" fontId="6" fillId="0" borderId="5" xfId="0" applyNumberFormat="1" applyFont="1" applyFill="1" applyBorder="1" applyAlignment="1">
      <alignment horizontal="center" vertical="center"/>
    </xf>
    <xf numFmtId="0" fontId="6" fillId="0" borderId="6" xfId="0" applyNumberFormat="1" applyFont="1" applyFill="1" applyBorder="1" applyAlignment="1">
      <alignment horizontal="center" vertical="center"/>
    </xf>
    <xf numFmtId="0" fontId="0" fillId="0" borderId="4" xfId="0" applyBorder="1">
      <alignment vertical="center"/>
    </xf>
    <xf numFmtId="14" fontId="0" fillId="0" borderId="6" xfId="0" applyNumberFormat="1" applyBorder="1" applyAlignment="1" applyProtection="1">
      <alignment horizontal="center" vertical="center"/>
      <protection hidden="1"/>
    </xf>
    <xf numFmtId="0" fontId="0" fillId="0" borderId="7" xfId="0" applyBorder="1">
      <alignment vertical="center"/>
    </xf>
    <xf numFmtId="0" fontId="11" fillId="0" borderId="2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top"/>
    </xf>
    <xf numFmtId="14" fontId="13" fillId="0" borderId="10" xfId="0" applyNumberFormat="1" applyFont="1" applyBorder="1" applyAlignment="1">
      <alignment horizontal="center" vertical="center"/>
    </xf>
    <xf numFmtId="0" fontId="11" fillId="0" borderId="0" xfId="0" applyFont="1">
      <alignment vertical="center"/>
    </xf>
    <xf numFmtId="0" fontId="6" fillId="0" borderId="5" xfId="0" applyNumberFormat="1" applyFont="1" applyFill="1" applyBorder="1" applyAlignment="1">
      <alignment horizontal="left" vertical="center"/>
    </xf>
    <xf numFmtId="0" fontId="12" fillId="0" borderId="0" xfId="0" applyFont="1" applyFill="1" applyBorder="1" applyAlignment="1">
      <alignment vertical="top"/>
    </xf>
    <xf numFmtId="0" fontId="14" fillId="0" borderId="0" xfId="0" applyFont="1" applyFill="1" applyBorder="1" applyAlignment="1">
      <alignment horizontal="center" vertical="top"/>
    </xf>
    <xf numFmtId="0" fontId="2" fillId="0" borderId="4" xfId="0" applyNumberFormat="1" applyFont="1" applyFill="1" applyBorder="1" applyAlignment="1">
      <alignment horizontal="center" vertical="center"/>
    </xf>
    <xf numFmtId="0" fontId="2" fillId="0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Fill="1" applyBorder="1" applyAlignment="1">
      <alignment horizontal="center" vertical="center"/>
    </xf>
    <xf numFmtId="0" fontId="2" fillId="0" borderId="8" xfId="0" applyNumberFormat="1" applyFont="1" applyFill="1" applyBorder="1" applyAlignment="1">
      <alignment horizontal="left" vertical="center"/>
    </xf>
    <xf numFmtId="0" fontId="2" fillId="0" borderId="8" xfId="0" applyNumberFormat="1" applyFont="1" applyFill="1" applyBorder="1" applyAlignment="1">
      <alignment horizontal="center" vertical="center"/>
    </xf>
    <xf numFmtId="0" fontId="2" fillId="0" borderId="9" xfId="0" applyNumberFormat="1" applyFont="1" applyFill="1" applyBorder="1" applyAlignment="1">
      <alignment horizontal="center" vertical="center"/>
    </xf>
    <xf numFmtId="43" fontId="15" fillId="2" borderId="2" xfId="2" applyFont="1" applyFill="1" applyBorder="1" applyAlignment="1">
      <alignment horizontal="center" vertical="center"/>
    </xf>
    <xf numFmtId="43" fontId="15" fillId="2" borderId="1" xfId="2" applyFont="1" applyFill="1" applyBorder="1" applyAlignment="1">
      <alignment horizontal="center" vertical="center"/>
    </xf>
    <xf numFmtId="43" fontId="15" fillId="2" borderId="3" xfId="2" applyFont="1" applyFill="1" applyBorder="1" applyAlignment="1">
      <alignment horizontal="center" vertical="center"/>
    </xf>
  </cellXfs>
  <cellStyles count="3">
    <cellStyle name=" 3]_x000d_&#10;Zoomed=1_x000d_&#10;Row=0_x000d_&#10;Column=0_x000d_&#10;Height=300_x000d_&#10;Width=300_x000d_&#10;FontName=細明體_x000d_&#10;FontStyle=0_x000d_&#10;FontSize=9_x000d_&#10;PrtFontName=Co" xfId="1"/>
    <cellStyle name="常规" xfId="0" builtinId="0"/>
    <cellStyle name="千位分隔" xfId="2" builtinId="3"/>
  </cellStyles>
  <dxfs count="1">
    <dxf>
      <font>
        <condense val="0"/>
        <extend val="0"/>
        <color auto="1"/>
      </font>
      <fill>
        <patternFill patternType="solid">
          <bgColor indexed="53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29"/>
  <sheetViews>
    <sheetView workbookViewId="0">
      <selection activeCell="B2" sqref="B2"/>
    </sheetView>
  </sheetViews>
  <sheetFormatPr defaultRowHeight="13.5"/>
  <cols>
    <col min="1" max="1" width="7.5" customWidth="1"/>
    <col min="2" max="2" width="22.125" customWidth="1"/>
    <col min="3" max="3" width="9.875" customWidth="1"/>
    <col min="4" max="4" width="9.25" customWidth="1"/>
    <col min="5" max="5" width="9.875" customWidth="1"/>
    <col min="6" max="6" width="15.625" customWidth="1"/>
    <col min="7" max="7" width="15.375" customWidth="1"/>
    <col min="8" max="8" width="7.5" customWidth="1"/>
    <col min="9" max="9" width="9.375" customWidth="1"/>
    <col min="10" max="10" width="8.375" customWidth="1"/>
  </cols>
  <sheetData>
    <row r="1" spans="1:10" ht="27.75" customHeight="1" thickBot="1">
      <c r="A1" s="21" t="s">
        <v>76</v>
      </c>
      <c r="B1" s="21"/>
      <c r="C1" s="21"/>
      <c r="D1" s="21"/>
      <c r="E1" s="21"/>
      <c r="F1" s="21"/>
      <c r="G1" s="21"/>
      <c r="H1" s="21"/>
      <c r="I1" s="21"/>
      <c r="J1" s="21"/>
    </row>
    <row r="2" spans="1:10" ht="18" customHeight="1">
      <c r="A2" s="4" t="s">
        <v>74</v>
      </c>
      <c r="B2" s="3" t="s">
        <v>0</v>
      </c>
      <c r="C2" s="3" t="s">
        <v>30</v>
      </c>
      <c r="D2" s="3" t="s">
        <v>75</v>
      </c>
      <c r="E2" s="3" t="s">
        <v>1</v>
      </c>
      <c r="F2" s="3" t="s">
        <v>2</v>
      </c>
      <c r="G2" s="3" t="s">
        <v>3</v>
      </c>
      <c r="H2" s="3" t="s">
        <v>4</v>
      </c>
      <c r="I2" s="3" t="s">
        <v>5</v>
      </c>
      <c r="J2" s="5" t="s">
        <v>6</v>
      </c>
    </row>
    <row r="3" spans="1:10" ht="16.5" customHeight="1">
      <c r="A3" s="6" t="s">
        <v>20</v>
      </c>
      <c r="B3" s="7" t="s">
        <v>19</v>
      </c>
      <c r="C3" s="7" t="s">
        <v>31</v>
      </c>
      <c r="D3" s="7" t="s">
        <v>67</v>
      </c>
      <c r="E3" s="7"/>
      <c r="F3" s="7" t="s">
        <v>49</v>
      </c>
      <c r="G3" s="7" t="s">
        <v>48</v>
      </c>
      <c r="H3" s="7" t="s">
        <v>41</v>
      </c>
      <c r="I3" s="8" t="s">
        <v>62</v>
      </c>
      <c r="J3" s="9">
        <v>30</v>
      </c>
    </row>
    <row r="4" spans="1:10" ht="16.5" customHeight="1">
      <c r="A4" s="6" t="s">
        <v>22</v>
      </c>
      <c r="B4" s="7" t="s">
        <v>21</v>
      </c>
      <c r="C4" s="7" t="s">
        <v>32</v>
      </c>
      <c r="D4" s="7" t="s">
        <v>68</v>
      </c>
      <c r="E4" s="7"/>
      <c r="F4" s="7" t="s">
        <v>50</v>
      </c>
      <c r="G4" s="7" t="s">
        <v>51</v>
      </c>
      <c r="H4" s="7" t="s">
        <v>42</v>
      </c>
      <c r="I4" s="8" t="s">
        <v>63</v>
      </c>
      <c r="J4" s="9">
        <v>60</v>
      </c>
    </row>
    <row r="5" spans="1:10" ht="16.5" customHeight="1">
      <c r="A5" s="6" t="s">
        <v>23</v>
      </c>
      <c r="B5" s="7" t="s">
        <v>33</v>
      </c>
      <c r="C5" s="7" t="s">
        <v>35</v>
      </c>
      <c r="D5" s="7" t="s">
        <v>69</v>
      </c>
      <c r="E5" s="7"/>
      <c r="F5" s="7" t="s">
        <v>52</v>
      </c>
      <c r="G5" s="7" t="s">
        <v>53</v>
      </c>
      <c r="H5" s="7" t="s">
        <v>43</v>
      </c>
      <c r="I5" s="8" t="s">
        <v>64</v>
      </c>
      <c r="J5" s="9">
        <v>30</v>
      </c>
    </row>
    <row r="6" spans="1:10" ht="16.5" customHeight="1">
      <c r="A6" s="6" t="s">
        <v>24</v>
      </c>
      <c r="B6" s="7" t="s">
        <v>34</v>
      </c>
      <c r="C6" s="7" t="s">
        <v>36</v>
      </c>
      <c r="D6" s="7" t="s">
        <v>73</v>
      </c>
      <c r="E6" s="7"/>
      <c r="F6" s="7" t="s">
        <v>54</v>
      </c>
      <c r="G6" s="7" t="s">
        <v>55</v>
      </c>
      <c r="H6" s="7" t="s">
        <v>44</v>
      </c>
      <c r="I6" s="8" t="s">
        <v>62</v>
      </c>
      <c r="J6" s="9">
        <v>30</v>
      </c>
    </row>
    <row r="7" spans="1:10" ht="16.5" customHeight="1">
      <c r="A7" s="6" t="s">
        <v>26</v>
      </c>
      <c r="B7" s="7" t="s">
        <v>25</v>
      </c>
      <c r="C7" s="7" t="s">
        <v>37</v>
      </c>
      <c r="D7" s="7" t="s">
        <v>70</v>
      </c>
      <c r="E7" s="7"/>
      <c r="F7" s="7" t="s">
        <v>56</v>
      </c>
      <c r="G7" s="7" t="s">
        <v>57</v>
      </c>
      <c r="H7" s="7" t="s">
        <v>45</v>
      </c>
      <c r="I7" s="8" t="s">
        <v>65</v>
      </c>
      <c r="J7" s="9">
        <v>60</v>
      </c>
    </row>
    <row r="8" spans="1:10" ht="16.5" customHeight="1">
      <c r="A8" s="6" t="s">
        <v>28</v>
      </c>
      <c r="B8" s="7" t="s">
        <v>40</v>
      </c>
      <c r="C8" s="7" t="s">
        <v>38</v>
      </c>
      <c r="D8" s="7" t="s">
        <v>71</v>
      </c>
      <c r="E8" s="7"/>
      <c r="F8" s="7" t="s">
        <v>58</v>
      </c>
      <c r="G8" s="7" t="s">
        <v>59</v>
      </c>
      <c r="H8" s="7" t="s">
        <v>46</v>
      </c>
      <c r="I8" s="8" t="s">
        <v>66</v>
      </c>
      <c r="J8" s="9">
        <v>90</v>
      </c>
    </row>
    <row r="9" spans="1:10" ht="16.5" customHeight="1">
      <c r="A9" s="6" t="s">
        <v>29</v>
      </c>
      <c r="B9" s="7" t="s">
        <v>27</v>
      </c>
      <c r="C9" s="7" t="s">
        <v>39</v>
      </c>
      <c r="D9" s="7" t="s">
        <v>72</v>
      </c>
      <c r="E9" s="7"/>
      <c r="F9" s="7" t="s">
        <v>60</v>
      </c>
      <c r="G9" s="7" t="s">
        <v>61</v>
      </c>
      <c r="H9" s="7" t="s">
        <v>47</v>
      </c>
      <c r="I9" s="8" t="s">
        <v>63</v>
      </c>
      <c r="J9" s="9">
        <v>60</v>
      </c>
    </row>
    <row r="10" spans="1:10">
      <c r="A10" s="10"/>
      <c r="B10" s="11"/>
      <c r="C10" s="11"/>
      <c r="D10" s="11"/>
      <c r="E10" s="11"/>
      <c r="F10" s="11"/>
      <c r="G10" s="11"/>
      <c r="H10" s="11"/>
      <c r="I10" s="11"/>
      <c r="J10" s="12"/>
    </row>
    <row r="11" spans="1:10">
      <c r="A11" s="10"/>
      <c r="B11" s="11"/>
      <c r="C11" s="11"/>
      <c r="D11" s="11"/>
      <c r="E11" s="13"/>
      <c r="F11" s="14"/>
      <c r="G11" s="14"/>
      <c r="H11" s="14"/>
      <c r="I11" s="14"/>
      <c r="J11" s="15"/>
    </row>
    <row r="12" spans="1:10">
      <c r="A12" s="10"/>
      <c r="B12" s="11"/>
      <c r="C12" s="11"/>
      <c r="D12" s="11"/>
      <c r="E12" s="13"/>
      <c r="F12" s="14"/>
      <c r="G12" s="14"/>
      <c r="H12" s="14"/>
      <c r="I12" s="14"/>
      <c r="J12" s="15"/>
    </row>
    <row r="13" spans="1:10">
      <c r="A13" s="10"/>
      <c r="B13" s="11"/>
      <c r="C13" s="11"/>
      <c r="D13" s="11"/>
      <c r="E13" s="13"/>
      <c r="F13" s="14"/>
      <c r="G13" s="14"/>
      <c r="H13" s="14"/>
      <c r="I13" s="14"/>
      <c r="J13" s="15"/>
    </row>
    <row r="14" spans="1:10" ht="14.25" thickBot="1">
      <c r="A14" s="16"/>
      <c r="B14" s="17"/>
      <c r="C14" s="17"/>
      <c r="D14" s="17"/>
      <c r="E14" s="18"/>
      <c r="F14" s="19"/>
      <c r="G14" s="19"/>
      <c r="H14" s="19"/>
      <c r="I14" s="19"/>
      <c r="J14" s="20"/>
    </row>
    <row r="15" spans="1:10">
      <c r="A15" s="1"/>
      <c r="B15" s="2"/>
      <c r="C15" s="2"/>
      <c r="D15" s="2"/>
      <c r="E15" s="1"/>
    </row>
    <row r="16" spans="1:10">
      <c r="A16" s="1"/>
      <c r="B16" s="2"/>
      <c r="C16" s="2"/>
      <c r="D16" s="2"/>
      <c r="E16" s="1"/>
    </row>
    <row r="17" spans="1:7">
      <c r="A17" s="1"/>
      <c r="B17" s="2"/>
      <c r="C17" s="2"/>
      <c r="D17" s="2"/>
      <c r="E17" s="1"/>
    </row>
    <row r="18" spans="1:7">
      <c r="A18" s="1"/>
      <c r="B18" s="2"/>
      <c r="C18" s="2"/>
      <c r="D18" s="2"/>
      <c r="E18" s="1"/>
    </row>
    <row r="19" spans="1:7">
      <c r="A19" s="1"/>
      <c r="B19" s="2"/>
      <c r="C19" s="2"/>
      <c r="D19" s="2"/>
      <c r="E19" s="1"/>
    </row>
    <row r="20" spans="1:7">
      <c r="A20" s="1"/>
      <c r="B20" s="1"/>
      <c r="C20" s="1"/>
      <c r="D20" s="1"/>
      <c r="E20" s="1"/>
    </row>
    <row r="22" spans="1:7">
      <c r="F22" t="s">
        <v>7</v>
      </c>
      <c r="G22" t="s">
        <v>8</v>
      </c>
    </row>
    <row r="23" spans="1:7">
      <c r="F23" t="s">
        <v>9</v>
      </c>
      <c r="G23" t="s">
        <v>10</v>
      </c>
    </row>
    <row r="24" spans="1:7">
      <c r="F24" t="s">
        <v>9</v>
      </c>
      <c r="G24" t="s">
        <v>11</v>
      </c>
    </row>
    <row r="25" spans="1:7">
      <c r="F25" t="s">
        <v>12</v>
      </c>
      <c r="G25" t="s">
        <v>13</v>
      </c>
    </row>
    <row r="26" spans="1:7">
      <c r="F26" t="s">
        <v>14</v>
      </c>
      <c r="G26" t="s">
        <v>15</v>
      </c>
    </row>
    <row r="27" spans="1:7">
      <c r="F27" t="s">
        <v>14</v>
      </c>
      <c r="G27" t="s">
        <v>16</v>
      </c>
    </row>
    <row r="28" spans="1:7">
      <c r="F28" t="s">
        <v>14</v>
      </c>
      <c r="G28" t="s">
        <v>17</v>
      </c>
    </row>
    <row r="29" spans="1:7">
      <c r="F29" t="s">
        <v>12</v>
      </c>
      <c r="G29" t="s">
        <v>18</v>
      </c>
    </row>
  </sheetData>
  <mergeCells count="1">
    <mergeCell ref="A1:J1"/>
  </mergeCells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O21"/>
  <sheetViews>
    <sheetView tabSelected="1" workbookViewId="0">
      <selection activeCell="D5" sqref="D5:D10"/>
    </sheetView>
  </sheetViews>
  <sheetFormatPr defaultRowHeight="13.5"/>
  <cols>
    <col min="1" max="1" width="3.625" customWidth="1"/>
    <col min="2" max="2" width="7.5" customWidth="1"/>
    <col min="3" max="3" width="7.25" customWidth="1"/>
    <col min="4" max="4" width="9.25" customWidth="1"/>
    <col min="5" max="5" width="10.125" customWidth="1"/>
    <col min="8" max="8" width="6.25" customWidth="1"/>
    <col min="10" max="10" width="10" customWidth="1"/>
    <col min="11" max="11" width="5.875" customWidth="1"/>
    <col min="12" max="12" width="6.125" customWidth="1"/>
    <col min="13" max="13" width="5.625" customWidth="1"/>
    <col min="14" max="14" width="7.25" customWidth="1"/>
    <col min="15" max="15" width="8" customWidth="1"/>
  </cols>
  <sheetData>
    <row r="1" spans="1:15" ht="27.75">
      <c r="A1" s="33" t="s">
        <v>93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</row>
    <row r="2" spans="1:15" ht="18" customHeight="1" thickBot="1">
      <c r="D2" s="35" t="s">
        <v>94</v>
      </c>
      <c r="E2" s="34">
        <f ca="1">TODAY()</f>
        <v>39734</v>
      </c>
      <c r="F2" s="34"/>
    </row>
    <row r="3" spans="1:15" ht="30" customHeight="1">
      <c r="A3" s="30" t="s">
        <v>78</v>
      </c>
      <c r="B3" s="31" t="s">
        <v>91</v>
      </c>
      <c r="C3" s="31" t="s">
        <v>79</v>
      </c>
      <c r="D3" s="31" t="s">
        <v>80</v>
      </c>
      <c r="E3" s="31" t="s">
        <v>81</v>
      </c>
      <c r="F3" s="31" t="s">
        <v>82</v>
      </c>
      <c r="G3" s="31" t="s">
        <v>83</v>
      </c>
      <c r="H3" s="31" t="s">
        <v>84</v>
      </c>
      <c r="I3" s="31" t="s">
        <v>85</v>
      </c>
      <c r="J3" s="31" t="s">
        <v>86</v>
      </c>
      <c r="K3" s="31" t="s">
        <v>92</v>
      </c>
      <c r="L3" s="31" t="s">
        <v>87</v>
      </c>
      <c r="M3" s="31" t="s">
        <v>88</v>
      </c>
      <c r="N3" s="31" t="s">
        <v>89</v>
      </c>
      <c r="O3" s="32" t="s">
        <v>90</v>
      </c>
    </row>
    <row r="4" spans="1:15" ht="14.25" customHeight="1">
      <c r="A4" s="22">
        <v>1</v>
      </c>
      <c r="B4" s="8" t="str">
        <f>IF(C4="","",VLOOKUP(C4,供应商信息,4,0))</f>
        <v>硫化类</v>
      </c>
      <c r="C4" s="23" t="s">
        <v>20</v>
      </c>
      <c r="D4" s="36" t="str">
        <f>IF(C4="","",VLOOKUP(C4,供应商信息,3,0))</f>
        <v>福州涂美</v>
      </c>
      <c r="E4" s="25">
        <v>39630</v>
      </c>
      <c r="F4" s="24">
        <v>23614</v>
      </c>
      <c r="G4" s="24">
        <v>5000</v>
      </c>
      <c r="H4" s="24">
        <f>IF(C4="","",VLOOKUP(C4,供应商信息,10,0))</f>
        <v>30</v>
      </c>
      <c r="I4" s="25">
        <f>IF(E4="","",E4+H4)</f>
        <v>39660</v>
      </c>
      <c r="J4" s="24" t="str">
        <f ca="1">IF(L4=G4,"已冲销√",IF($E$2&gt;I4,"已逾期","未到结帐期"))</f>
        <v>已逾期</v>
      </c>
      <c r="K4" s="24">
        <f ca="1">IF(J4="已逾期",$E$2-I4,"")</f>
        <v>74</v>
      </c>
      <c r="L4" s="24">
        <v>2000</v>
      </c>
      <c r="M4" s="24" t="str">
        <f>IF(N4="","",IF(N4&gt;0,"欠","平"))</f>
        <v>欠</v>
      </c>
      <c r="N4" s="24">
        <f>IF(G4="","",G4-L4)</f>
        <v>3000</v>
      </c>
      <c r="O4" s="26">
        <f ca="1">IF(G4="","",IF(J4="未到结帐期",0,G4-L4))</f>
        <v>3000</v>
      </c>
    </row>
    <row r="5" spans="1:15" ht="14.25" customHeight="1">
      <c r="A5" s="22">
        <v>2</v>
      </c>
      <c r="B5" s="8" t="str">
        <f>IF(C5="","",VLOOKUP(C5,供应商信息,4,0))</f>
        <v>助剂类</v>
      </c>
      <c r="C5" s="23" t="s">
        <v>29</v>
      </c>
      <c r="D5" s="36" t="str">
        <f>IF(C5="","",VLOOKUP(C5,供应商信息,3,0))</f>
        <v>南京宙闪</v>
      </c>
      <c r="E5" s="25">
        <v>39630</v>
      </c>
      <c r="F5" s="24">
        <v>10325</v>
      </c>
      <c r="G5" s="24">
        <v>2800</v>
      </c>
      <c r="H5" s="24">
        <f>IF(C5="","",VLOOKUP(C5,供应商信息,10,0))</f>
        <v>60</v>
      </c>
      <c r="I5" s="25">
        <f t="shared" ref="I5:I19" si="0">IF(E5="","",E5+H5)</f>
        <v>39690</v>
      </c>
      <c r="J5" s="24" t="str">
        <f t="shared" ref="J5:J18" ca="1" si="1">IF(L5=G5,"已冲销√",IF($E$2&gt;I5,"已逾期","未到结帐期"))</f>
        <v>已逾期</v>
      </c>
      <c r="K5" s="24">
        <f t="shared" ref="K5:K19" ca="1" si="2">IF(J5="已逾期",$E$2-I5,"")</f>
        <v>44</v>
      </c>
      <c r="L5" s="24"/>
      <c r="M5" s="24" t="str">
        <f t="shared" ref="M5:M19" si="3">IF(N5="","",IF(N5&gt;0,"欠","平"))</f>
        <v>欠</v>
      </c>
      <c r="N5" s="24">
        <f t="shared" ref="N5:N19" si="4">IF(G5="","",G5-L5)</f>
        <v>2800</v>
      </c>
      <c r="O5" s="26">
        <f t="shared" ref="O5:O18" ca="1" si="5">IF(G5="","",IF(J5="未到结帐期",0,G5-L5))</f>
        <v>2800</v>
      </c>
    </row>
    <row r="6" spans="1:15" ht="14.25" customHeight="1">
      <c r="A6" s="22">
        <v>3</v>
      </c>
      <c r="B6" s="8" t="str">
        <f>IF(C6="","",VLOOKUP(C6,供应商信息,4,0))</f>
        <v>酸性类</v>
      </c>
      <c r="C6" s="23" t="s">
        <v>23</v>
      </c>
      <c r="D6" s="36" t="str">
        <f>IF(C6="","",VLOOKUP(C6,供应商信息,3,0))</f>
        <v>镇江祥兴</v>
      </c>
      <c r="E6" s="25">
        <v>39641</v>
      </c>
      <c r="F6" s="24">
        <v>22006</v>
      </c>
      <c r="G6" s="24">
        <v>12000</v>
      </c>
      <c r="H6" s="24">
        <f>IF(C6="","",VLOOKUP(C6,供应商信息,10,0))</f>
        <v>30</v>
      </c>
      <c r="I6" s="25">
        <f t="shared" si="0"/>
        <v>39671</v>
      </c>
      <c r="J6" s="24" t="str">
        <f t="shared" ca="1" si="1"/>
        <v>已逾期</v>
      </c>
      <c r="K6" s="24">
        <f t="shared" ca="1" si="2"/>
        <v>63</v>
      </c>
      <c r="L6" s="24">
        <v>8000</v>
      </c>
      <c r="M6" s="24" t="str">
        <f t="shared" si="3"/>
        <v>欠</v>
      </c>
      <c r="N6" s="24">
        <f t="shared" si="4"/>
        <v>4000</v>
      </c>
      <c r="O6" s="26">
        <f t="shared" ca="1" si="5"/>
        <v>4000</v>
      </c>
    </row>
    <row r="7" spans="1:15" ht="14.25" customHeight="1">
      <c r="A7" s="22">
        <v>4</v>
      </c>
      <c r="B7" s="8" t="str">
        <f>IF(C7="","",VLOOKUP(C7,供应商信息,4,0))</f>
        <v>硫化类</v>
      </c>
      <c r="C7" s="23" t="s">
        <v>20</v>
      </c>
      <c r="D7" s="36" t="str">
        <f>IF(C7="","",VLOOKUP(C7,供应商信息,3,0))</f>
        <v>福州涂美</v>
      </c>
      <c r="E7" s="25">
        <v>39647</v>
      </c>
      <c r="F7" s="24">
        <v>65564</v>
      </c>
      <c r="G7" s="24">
        <v>2000</v>
      </c>
      <c r="H7" s="24">
        <f>IF(C7="","",VLOOKUP(C7,供应商信息,10,0))</f>
        <v>30</v>
      </c>
      <c r="I7" s="25">
        <f t="shared" si="0"/>
        <v>39677</v>
      </c>
      <c r="J7" s="24" t="str">
        <f t="shared" si="1"/>
        <v>已冲销√</v>
      </c>
      <c r="K7" s="24" t="str">
        <f t="shared" si="2"/>
        <v/>
      </c>
      <c r="L7" s="24">
        <v>2000</v>
      </c>
      <c r="M7" s="24" t="str">
        <f t="shared" si="3"/>
        <v>平</v>
      </c>
      <c r="N7" s="24">
        <f t="shared" si="4"/>
        <v>0</v>
      </c>
      <c r="O7" s="26">
        <f t="shared" si="5"/>
        <v>0</v>
      </c>
    </row>
    <row r="8" spans="1:15" ht="14.25" customHeight="1">
      <c r="A8" s="22">
        <v>5</v>
      </c>
      <c r="B8" s="8" t="str">
        <f>IF(C8="","",VLOOKUP(C8,供应商信息,4,0))</f>
        <v>还原类</v>
      </c>
      <c r="C8" s="23" t="s">
        <v>28</v>
      </c>
      <c r="D8" s="36" t="str">
        <f>IF(C8="","",VLOOKUP(C8,供应商信息,3,0))</f>
        <v>南京明亮</v>
      </c>
      <c r="E8" s="25">
        <v>39651</v>
      </c>
      <c r="F8" s="24">
        <v>56321</v>
      </c>
      <c r="G8" s="24">
        <v>5500</v>
      </c>
      <c r="H8" s="24">
        <f>IF(C8="","",VLOOKUP(C8,供应商信息,10,0))</f>
        <v>90</v>
      </c>
      <c r="I8" s="25">
        <f t="shared" si="0"/>
        <v>39741</v>
      </c>
      <c r="J8" s="24" t="str">
        <f t="shared" si="1"/>
        <v>已冲销√</v>
      </c>
      <c r="K8" s="24" t="str">
        <f t="shared" si="2"/>
        <v/>
      </c>
      <c r="L8" s="24">
        <v>5500</v>
      </c>
      <c r="M8" s="24" t="str">
        <f t="shared" si="3"/>
        <v>平</v>
      </c>
      <c r="N8" s="24">
        <f t="shared" si="4"/>
        <v>0</v>
      </c>
      <c r="O8" s="26">
        <f t="shared" si="5"/>
        <v>0</v>
      </c>
    </row>
    <row r="9" spans="1:15" ht="14.25" customHeight="1">
      <c r="A9" s="22">
        <v>6</v>
      </c>
      <c r="B9" s="8" t="str">
        <f>IF(C9="","",VLOOKUP(C9,供应商信息,4,0))</f>
        <v>酸性类</v>
      </c>
      <c r="C9" s="23" t="s">
        <v>23</v>
      </c>
      <c r="D9" s="36" t="str">
        <f>IF(C9="","",VLOOKUP(C9,供应商信息,3,0))</f>
        <v>镇江祥兴</v>
      </c>
      <c r="E9" s="25">
        <v>39668</v>
      </c>
      <c r="F9" s="24">
        <v>45201</v>
      </c>
      <c r="G9" s="24">
        <v>32500</v>
      </c>
      <c r="H9" s="24">
        <f>IF(C9="","",VLOOKUP(C9,供应商信息,10,0))</f>
        <v>30</v>
      </c>
      <c r="I9" s="25">
        <f t="shared" si="0"/>
        <v>39698</v>
      </c>
      <c r="J9" s="24" t="str">
        <f t="shared" ca="1" si="1"/>
        <v>已逾期</v>
      </c>
      <c r="K9" s="24">
        <f t="shared" ca="1" si="2"/>
        <v>36</v>
      </c>
      <c r="L9" s="24"/>
      <c r="M9" s="24" t="str">
        <f t="shared" si="3"/>
        <v>欠</v>
      </c>
      <c r="N9" s="24">
        <f t="shared" si="4"/>
        <v>32500</v>
      </c>
      <c r="O9" s="26">
        <f t="shared" ca="1" si="5"/>
        <v>32500</v>
      </c>
    </row>
    <row r="10" spans="1:15" ht="14.25" customHeight="1">
      <c r="A10" s="22">
        <v>7</v>
      </c>
      <c r="B10" s="8" t="str">
        <f>IF(C10="","",VLOOKUP(C10,供应商信息,4,0))</f>
        <v>活性类</v>
      </c>
      <c r="C10" s="23" t="s">
        <v>24</v>
      </c>
      <c r="D10" s="36" t="str">
        <f>IF(C10="","",VLOOKUP(C10,供应商信息,3,0))</f>
        <v>镇江祥美</v>
      </c>
      <c r="E10" s="25">
        <v>39670</v>
      </c>
      <c r="F10" s="24">
        <v>40301</v>
      </c>
      <c r="G10" s="24">
        <v>45452</v>
      </c>
      <c r="H10" s="24">
        <f>IF(C10="","",VLOOKUP(C10,供应商信息,10,0))</f>
        <v>30</v>
      </c>
      <c r="I10" s="25">
        <f t="shared" si="0"/>
        <v>39700</v>
      </c>
      <c r="J10" s="24" t="str">
        <f t="shared" ca="1" si="1"/>
        <v>已逾期</v>
      </c>
      <c r="K10" s="24">
        <f t="shared" ca="1" si="2"/>
        <v>34</v>
      </c>
      <c r="L10" s="24">
        <v>1000</v>
      </c>
      <c r="M10" s="24" t="str">
        <f t="shared" si="3"/>
        <v>欠</v>
      </c>
      <c r="N10" s="24">
        <f t="shared" si="4"/>
        <v>44452</v>
      </c>
      <c r="O10" s="26">
        <f t="shared" ca="1" si="5"/>
        <v>44452</v>
      </c>
    </row>
    <row r="11" spans="1:15" ht="14.25" customHeight="1">
      <c r="A11" s="22">
        <v>8</v>
      </c>
      <c r="B11" s="8" t="str">
        <f>IF(C11="","",VLOOKUP(C11,供应商信息,4,0))</f>
        <v>硫化类</v>
      </c>
      <c r="C11" s="23" t="s">
        <v>20</v>
      </c>
      <c r="D11" s="36" t="str">
        <f>IF(C11="","",VLOOKUP(C11,供应商信息,3,0))</f>
        <v>福州涂美</v>
      </c>
      <c r="E11" s="25">
        <v>39671</v>
      </c>
      <c r="F11" s="24">
        <v>55002</v>
      </c>
      <c r="G11" s="24">
        <v>2458</v>
      </c>
      <c r="H11" s="24">
        <f>IF(C11="","",VLOOKUP(C11,供应商信息,10,0))</f>
        <v>30</v>
      </c>
      <c r="I11" s="25">
        <f t="shared" si="0"/>
        <v>39701</v>
      </c>
      <c r="J11" s="24" t="str">
        <f t="shared" ca="1" si="1"/>
        <v>已逾期</v>
      </c>
      <c r="K11" s="24">
        <f t="shared" ca="1" si="2"/>
        <v>33</v>
      </c>
      <c r="L11" s="24"/>
      <c r="M11" s="24" t="str">
        <f t="shared" si="3"/>
        <v>欠</v>
      </c>
      <c r="N11" s="24">
        <f t="shared" si="4"/>
        <v>2458</v>
      </c>
      <c r="O11" s="26">
        <f t="shared" ca="1" si="5"/>
        <v>2458</v>
      </c>
    </row>
    <row r="12" spans="1:15" ht="14.25" customHeight="1">
      <c r="A12" s="22">
        <v>9</v>
      </c>
      <c r="B12" s="8" t="str">
        <f>IF(C12="","",VLOOKUP(C12,供应商信息,4,0))</f>
        <v>活性类</v>
      </c>
      <c r="C12" s="23" t="s">
        <v>24</v>
      </c>
      <c r="D12" s="36" t="str">
        <f>IF(C12="","",VLOOKUP(C12,供应商信息,3,0))</f>
        <v>镇江祥美</v>
      </c>
      <c r="E12" s="25">
        <v>39682</v>
      </c>
      <c r="F12" s="24">
        <v>32650</v>
      </c>
      <c r="G12" s="24">
        <v>1150</v>
      </c>
      <c r="H12" s="24">
        <f>IF(C12="","",VLOOKUP(C12,供应商信息,10,0))</f>
        <v>30</v>
      </c>
      <c r="I12" s="25">
        <f t="shared" si="0"/>
        <v>39712</v>
      </c>
      <c r="J12" s="24" t="str">
        <f t="shared" ca="1" si="1"/>
        <v>已逾期</v>
      </c>
      <c r="K12" s="24">
        <f t="shared" ca="1" si="2"/>
        <v>22</v>
      </c>
      <c r="L12" s="24"/>
      <c r="M12" s="24" t="str">
        <f t="shared" si="3"/>
        <v>欠</v>
      </c>
      <c r="N12" s="24">
        <f t="shared" si="4"/>
        <v>1150</v>
      </c>
      <c r="O12" s="26">
        <f t="shared" ca="1" si="5"/>
        <v>1150</v>
      </c>
    </row>
    <row r="13" spans="1:15" ht="14.25" customHeight="1">
      <c r="A13" s="22">
        <v>10</v>
      </c>
      <c r="B13" s="8" t="str">
        <f>IF(C13="","",VLOOKUP(C13,供应商信息,4,0))</f>
        <v>直接类</v>
      </c>
      <c r="C13" s="23" t="s">
        <v>26</v>
      </c>
      <c r="D13" s="36" t="str">
        <f>IF(C13="","",VLOOKUP(C13,供应商信息,3,0))</f>
        <v>镇江洁而丽</v>
      </c>
      <c r="E13" s="25">
        <v>39688</v>
      </c>
      <c r="F13" s="24">
        <v>23651</v>
      </c>
      <c r="G13" s="24">
        <v>1006</v>
      </c>
      <c r="H13" s="24">
        <f>IF(C13="","",VLOOKUP(C13,供应商信息,10,0))</f>
        <v>60</v>
      </c>
      <c r="I13" s="25">
        <f t="shared" si="0"/>
        <v>39748</v>
      </c>
      <c r="J13" s="24" t="str">
        <f t="shared" ca="1" si="1"/>
        <v>未到结帐期</v>
      </c>
      <c r="K13" s="24" t="str">
        <f t="shared" ca="1" si="2"/>
        <v/>
      </c>
      <c r="L13" s="14"/>
      <c r="M13" s="24" t="str">
        <f t="shared" si="3"/>
        <v>欠</v>
      </c>
      <c r="N13" s="24">
        <f t="shared" si="4"/>
        <v>1006</v>
      </c>
      <c r="O13" s="26">
        <f t="shared" ca="1" si="5"/>
        <v>0</v>
      </c>
    </row>
    <row r="14" spans="1:15" ht="14.25" customHeight="1">
      <c r="A14" s="22">
        <v>11</v>
      </c>
      <c r="B14" s="8" t="str">
        <f>IF(C14="","",VLOOKUP(C14,供应商信息,4,0))</f>
        <v>还原类</v>
      </c>
      <c r="C14" s="23" t="s">
        <v>28</v>
      </c>
      <c r="D14" s="36" t="str">
        <f>IF(C14="","",VLOOKUP(C14,供应商信息,3,0))</f>
        <v>南京明亮</v>
      </c>
      <c r="E14" s="25">
        <v>39696</v>
      </c>
      <c r="F14" s="24">
        <v>25601</v>
      </c>
      <c r="G14" s="24">
        <v>3600</v>
      </c>
      <c r="H14" s="24">
        <f>IF(C14="","",VLOOKUP(C14,供应商信息,10,0))</f>
        <v>90</v>
      </c>
      <c r="I14" s="25">
        <f t="shared" si="0"/>
        <v>39786</v>
      </c>
      <c r="J14" s="24" t="str">
        <f t="shared" ca="1" si="1"/>
        <v>未到结帐期</v>
      </c>
      <c r="K14" s="24" t="str">
        <f t="shared" ca="1" si="2"/>
        <v/>
      </c>
      <c r="L14" s="14"/>
      <c r="M14" s="24" t="str">
        <f t="shared" si="3"/>
        <v>欠</v>
      </c>
      <c r="N14" s="24">
        <f t="shared" si="4"/>
        <v>3600</v>
      </c>
      <c r="O14" s="26">
        <f t="shared" ca="1" si="5"/>
        <v>0</v>
      </c>
    </row>
    <row r="15" spans="1:15" ht="14.25" customHeight="1">
      <c r="A15" s="22">
        <v>12</v>
      </c>
      <c r="B15" s="8" t="str">
        <f>IF(C15="","",VLOOKUP(C15,供应商信息,4,0))</f>
        <v>酸性类</v>
      </c>
      <c r="C15" s="23" t="s">
        <v>23</v>
      </c>
      <c r="D15" s="36" t="str">
        <f>IF(C15="","",VLOOKUP(C15,供应商信息,3,0))</f>
        <v>镇江祥兴</v>
      </c>
      <c r="E15" s="25">
        <v>39700</v>
      </c>
      <c r="F15" s="24">
        <v>45688</v>
      </c>
      <c r="G15" s="24">
        <v>5000</v>
      </c>
      <c r="H15" s="24">
        <f>IF(C15="","",VLOOKUP(C15,供应商信息,10,0))</f>
        <v>30</v>
      </c>
      <c r="I15" s="25">
        <f t="shared" si="0"/>
        <v>39730</v>
      </c>
      <c r="J15" s="24" t="str">
        <f t="shared" ca="1" si="1"/>
        <v>已逾期</v>
      </c>
      <c r="K15" s="24">
        <f t="shared" ca="1" si="2"/>
        <v>4</v>
      </c>
      <c r="L15" s="24">
        <v>2000</v>
      </c>
      <c r="M15" s="24" t="str">
        <f t="shared" si="3"/>
        <v>欠</v>
      </c>
      <c r="N15" s="24">
        <f t="shared" si="4"/>
        <v>3000</v>
      </c>
      <c r="O15" s="26">
        <f t="shared" ca="1" si="5"/>
        <v>3000</v>
      </c>
    </row>
    <row r="16" spans="1:15" ht="14.25" customHeight="1">
      <c r="A16" s="22">
        <v>13</v>
      </c>
      <c r="B16" s="8" t="str">
        <f>IF(C16="","",VLOOKUP(C16,供应商信息,4,0))</f>
        <v>直接类</v>
      </c>
      <c r="C16" s="23" t="s">
        <v>26</v>
      </c>
      <c r="D16" s="36" t="str">
        <f>IF(C16="","",VLOOKUP(C16,供应商信息,3,0))</f>
        <v>镇江洁而丽</v>
      </c>
      <c r="E16" s="25">
        <v>39701</v>
      </c>
      <c r="F16" s="24">
        <v>23651</v>
      </c>
      <c r="G16" s="24">
        <v>12350</v>
      </c>
      <c r="H16" s="24">
        <f>IF(C16="","",VLOOKUP(C16,供应商信息,10,0))</f>
        <v>60</v>
      </c>
      <c r="I16" s="25">
        <f t="shared" si="0"/>
        <v>39761</v>
      </c>
      <c r="J16" s="24" t="str">
        <f t="shared" ca="1" si="1"/>
        <v>未到结帐期</v>
      </c>
      <c r="K16" s="24" t="str">
        <f t="shared" ca="1" si="2"/>
        <v/>
      </c>
      <c r="L16" s="24">
        <v>5000</v>
      </c>
      <c r="M16" s="24" t="str">
        <f t="shared" si="3"/>
        <v>欠</v>
      </c>
      <c r="N16" s="24">
        <f t="shared" si="4"/>
        <v>7350</v>
      </c>
      <c r="O16" s="26">
        <f t="shared" ca="1" si="5"/>
        <v>0</v>
      </c>
    </row>
    <row r="17" spans="1:15" ht="14.25" customHeight="1">
      <c r="A17" s="22">
        <v>14</v>
      </c>
      <c r="B17" s="8" t="str">
        <f>IF(C17="","",VLOOKUP(C17,供应商信息,4,0))</f>
        <v>酸性类</v>
      </c>
      <c r="C17" s="23" t="s">
        <v>23</v>
      </c>
      <c r="D17" s="36" t="str">
        <f>IF(C17="","",VLOOKUP(C17,供应商信息,3,0))</f>
        <v>镇江祥兴</v>
      </c>
      <c r="E17" s="25">
        <v>39706</v>
      </c>
      <c r="F17" s="24">
        <v>63001</v>
      </c>
      <c r="G17" s="24">
        <v>8000</v>
      </c>
      <c r="H17" s="24">
        <f>IF(C17="","",VLOOKUP(C17,供应商信息,10,0))</f>
        <v>30</v>
      </c>
      <c r="I17" s="25">
        <f t="shared" si="0"/>
        <v>39736</v>
      </c>
      <c r="J17" s="24" t="str">
        <f t="shared" ca="1" si="1"/>
        <v>未到结帐期</v>
      </c>
      <c r="K17" s="24" t="str">
        <f t="shared" ca="1" si="2"/>
        <v/>
      </c>
      <c r="L17" s="24">
        <v>5000</v>
      </c>
      <c r="M17" s="24" t="str">
        <f t="shared" si="3"/>
        <v>欠</v>
      </c>
      <c r="N17" s="24">
        <f t="shared" si="4"/>
        <v>3000</v>
      </c>
      <c r="O17" s="26">
        <f t="shared" ca="1" si="5"/>
        <v>0</v>
      </c>
    </row>
    <row r="18" spans="1:15" ht="14.25" customHeight="1">
      <c r="A18" s="22">
        <v>15</v>
      </c>
      <c r="B18" s="8" t="str">
        <f>IF(C18="","",VLOOKUP(C18,供应商信息,4,0))</f>
        <v>硫化类</v>
      </c>
      <c r="C18" s="23" t="s">
        <v>20</v>
      </c>
      <c r="D18" s="36" t="str">
        <f>IF(C18="","",VLOOKUP(C18,供应商信息,3,0))</f>
        <v>福州涂美</v>
      </c>
      <c r="E18" s="25">
        <v>39711</v>
      </c>
      <c r="F18" s="24">
        <v>23614</v>
      </c>
      <c r="G18" s="24">
        <v>4000</v>
      </c>
      <c r="H18" s="24">
        <f>IF(C18="","",VLOOKUP(C18,供应商信息,10,0))</f>
        <v>30</v>
      </c>
      <c r="I18" s="25">
        <f t="shared" si="0"/>
        <v>39741</v>
      </c>
      <c r="J18" s="24" t="str">
        <f t="shared" ca="1" si="1"/>
        <v>未到结帐期</v>
      </c>
      <c r="K18" s="24" t="str">
        <f t="shared" ca="1" si="2"/>
        <v/>
      </c>
      <c r="L18" s="24">
        <v>2000</v>
      </c>
      <c r="M18" s="24" t="str">
        <f t="shared" si="3"/>
        <v>欠</v>
      </c>
      <c r="N18" s="24">
        <f t="shared" si="4"/>
        <v>2000</v>
      </c>
      <c r="O18" s="26">
        <f t="shared" ca="1" si="5"/>
        <v>0</v>
      </c>
    </row>
    <row r="19" spans="1:15">
      <c r="A19" s="27"/>
      <c r="B19" s="14"/>
      <c r="C19" s="14"/>
      <c r="D19" s="14"/>
      <c r="E19" s="14"/>
      <c r="F19" s="14"/>
      <c r="G19" s="14"/>
      <c r="H19" s="24" t="str">
        <f>IF(C19="","",VLOOKUP(C19,供应商信息,10,0))</f>
        <v/>
      </c>
      <c r="I19" s="25" t="str">
        <f t="shared" si="0"/>
        <v/>
      </c>
      <c r="J19" s="25"/>
      <c r="K19" s="24" t="str">
        <f t="shared" si="2"/>
        <v/>
      </c>
      <c r="L19" s="14"/>
      <c r="M19" s="24" t="str">
        <f t="shared" si="3"/>
        <v/>
      </c>
      <c r="N19" s="24" t="str">
        <f t="shared" si="4"/>
        <v/>
      </c>
      <c r="O19" s="28"/>
    </row>
    <row r="20" spans="1:15">
      <c r="A20" s="27"/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5"/>
    </row>
    <row r="21" spans="1:15" ht="14.25" thickBot="1">
      <c r="A21" s="29"/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20"/>
    </row>
  </sheetData>
  <mergeCells count="2">
    <mergeCell ref="A1:O1"/>
    <mergeCell ref="E2:F2"/>
  </mergeCells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B1:P9"/>
  <sheetViews>
    <sheetView workbookViewId="0">
      <selection activeCell="B2" sqref="B2:E9"/>
    </sheetView>
  </sheetViews>
  <sheetFormatPr defaultRowHeight="13.5"/>
  <cols>
    <col min="1" max="1" width="4.375" customWidth="1"/>
    <col min="2" max="2" width="9.5" customWidth="1"/>
    <col min="3" max="3" width="11.625" customWidth="1"/>
    <col min="4" max="4" width="12.625" customWidth="1"/>
    <col min="5" max="5" width="18.25" customWidth="1"/>
  </cols>
  <sheetData>
    <row r="1" spans="2:16" ht="28.5" thickBot="1">
      <c r="B1" s="38" t="s">
        <v>95</v>
      </c>
      <c r="C1" s="38"/>
      <c r="D1" s="38"/>
      <c r="E1" s="38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</row>
    <row r="2" spans="2:16" ht="20.25" customHeight="1">
      <c r="B2" s="45" t="s">
        <v>77</v>
      </c>
      <c r="C2" s="46" t="s">
        <v>96</v>
      </c>
      <c r="D2" s="46" t="s">
        <v>97</v>
      </c>
      <c r="E2" s="47" t="s">
        <v>98</v>
      </c>
    </row>
    <row r="3" spans="2:16" ht="15.75" customHeight="1">
      <c r="B3" s="39" t="s">
        <v>20</v>
      </c>
      <c r="C3" s="8" t="s">
        <v>31</v>
      </c>
      <c r="D3" s="23">
        <f>SUMIF(供应商编号,B3,应付金额)</f>
        <v>7458</v>
      </c>
      <c r="E3" s="40">
        <f ca="1">SUMIF(供应商编号,B3,已逾期余额)</f>
        <v>5458</v>
      </c>
    </row>
    <row r="4" spans="2:16" ht="15.75" customHeight="1">
      <c r="B4" s="39" t="s">
        <v>22</v>
      </c>
      <c r="C4" s="8" t="s">
        <v>32</v>
      </c>
      <c r="D4" s="23">
        <f>SUMIF(供应商编号,B4,应付金额)</f>
        <v>0</v>
      </c>
      <c r="E4" s="40">
        <f>SUMIF(供应商编号,B4,已逾期余额)</f>
        <v>0</v>
      </c>
    </row>
    <row r="5" spans="2:16" ht="15.75" customHeight="1">
      <c r="B5" s="39" t="s">
        <v>23</v>
      </c>
      <c r="C5" s="8" t="s">
        <v>35</v>
      </c>
      <c r="D5" s="23">
        <f>SUMIF(供应商编号,B5,应付金额)</f>
        <v>42500</v>
      </c>
      <c r="E5" s="40">
        <f ca="1">SUMIF(供应商编号,B5,已逾期余额)</f>
        <v>39500</v>
      </c>
    </row>
    <row r="6" spans="2:16" ht="15.75" customHeight="1">
      <c r="B6" s="39" t="s">
        <v>24</v>
      </c>
      <c r="C6" s="8" t="s">
        <v>36</v>
      </c>
      <c r="D6" s="23">
        <f>SUMIF(供应商编号,B6,应付金额)</f>
        <v>45602</v>
      </c>
      <c r="E6" s="40">
        <f ca="1">SUMIF(供应商编号,B6,已逾期余额)</f>
        <v>45602</v>
      </c>
    </row>
    <row r="7" spans="2:16" ht="15.75" customHeight="1">
      <c r="B7" s="39" t="s">
        <v>26</v>
      </c>
      <c r="C7" s="8" t="s">
        <v>37</v>
      </c>
      <c r="D7" s="23">
        <f>SUMIF(供应商编号,B7,应付金额)</f>
        <v>8356</v>
      </c>
      <c r="E7" s="40">
        <f ca="1">SUMIF(供应商编号,B7,已逾期余额)</f>
        <v>0</v>
      </c>
    </row>
    <row r="8" spans="2:16" ht="15.75" customHeight="1">
      <c r="B8" s="39" t="s">
        <v>28</v>
      </c>
      <c r="C8" s="8" t="s">
        <v>38</v>
      </c>
      <c r="D8" s="23">
        <f>SUMIF(供应商编号,B8,应付金额)</f>
        <v>3600</v>
      </c>
      <c r="E8" s="40">
        <f ca="1">SUMIF(供应商编号,B8,已逾期余额)</f>
        <v>0</v>
      </c>
    </row>
    <row r="9" spans="2:16" ht="15.75" customHeight="1" thickBot="1">
      <c r="B9" s="41" t="s">
        <v>29</v>
      </c>
      <c r="C9" s="42" t="s">
        <v>39</v>
      </c>
      <c r="D9" s="43">
        <f>SUMIF(供应商编号,B9,应付金额)</f>
        <v>2800</v>
      </c>
      <c r="E9" s="44">
        <f ca="1">SUMIF(供应商编号,B9,已逾期余额)</f>
        <v>2800</v>
      </c>
    </row>
  </sheetData>
  <mergeCells count="1">
    <mergeCell ref="B1:E1"/>
  </mergeCells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4</vt:i4>
      </vt:variant>
    </vt:vector>
  </HeadingPairs>
  <TitlesOfParts>
    <vt:vector size="7" baseType="lpstr">
      <vt:lpstr>供应商资料</vt:lpstr>
      <vt:lpstr>应付账款统计表</vt:lpstr>
      <vt:lpstr>各供应商应付账款汇总</vt:lpstr>
      <vt:lpstr>供应商编号</vt:lpstr>
      <vt:lpstr>供应商信息</vt:lpstr>
      <vt:lpstr>已逾期余额</vt:lpstr>
      <vt:lpstr>应付金额</vt:lpstr>
    </vt:vector>
  </TitlesOfParts>
  <Company>微软中国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微软用户</cp:lastModifiedBy>
  <dcterms:created xsi:type="dcterms:W3CDTF">2008-10-12T13:58:57Z</dcterms:created>
  <dcterms:modified xsi:type="dcterms:W3CDTF">2008-10-13T14:34:44Z</dcterms:modified>
</cp:coreProperties>
</file>